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9" i="1" l="1"/>
  <c r="G24" i="1"/>
  <c r="F24" i="1"/>
  <c r="G13" i="1"/>
  <c r="G12" i="1"/>
  <c r="G9" i="1"/>
  <c r="F13" i="1"/>
  <c r="F12" i="1"/>
  <c r="F9" i="1"/>
  <c r="E13" i="1"/>
  <c r="E12" i="1"/>
  <c r="D13" i="1"/>
  <c r="D12" i="1"/>
  <c r="D9" i="1"/>
  <c r="F25" i="1" l="1"/>
  <c r="E25" i="1"/>
  <c r="D24" i="1"/>
  <c r="D25" i="1"/>
  <c r="G25" i="1" l="1"/>
  <c r="G17" i="1"/>
  <c r="F17" i="1"/>
  <c r="E17" i="1"/>
  <c r="G20" i="1" l="1"/>
  <c r="F20" i="1"/>
  <c r="E20" i="1"/>
</calcChain>
</file>

<file path=xl/sharedStrings.xml><?xml version="1.0" encoding="utf-8"?>
<sst xmlns="http://schemas.openxmlformats.org/spreadsheetml/2006/main" count="75" uniqueCount="57">
  <si>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</si>
  <si>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</si>
  <si>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</si>
  <si>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</si>
  <si>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</si>
  <si>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</si>
  <si>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</si>
  <si>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</si>
  <si>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</si>
  <si>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</si>
  <si>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</si>
  <si>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</si>
  <si>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</si>
  <si>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</si>
  <si>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</si>
  <si>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</si>
  <si>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</si>
  <si>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</si>
  <si>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</si>
  <si>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</si>
  <si>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</si>
  <si>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</si>
  <si>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</si>
  <si>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</si>
  <si>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</si>
  <si>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</si>
  <si>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</si>
  <si>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</si>
  <si>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</si>
  <si>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</si>
  <si>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</si>
  <si>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</si>
  <si>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</si>
  <si>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</si>
  <si>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</si>
  <si>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</si>
  <si>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</si>
  <si>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</si>
  <si>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</si>
  <si>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</si>
  <si>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</si>
  <si>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</si>
  <si>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</si>
  <si>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</si>
  <si>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</si>
  <si>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</si>
  <si>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</si>
  <si>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2018 год</t>
  </si>
  <si>
    <t>2019 год</t>
  </si>
  <si>
    <t>(%)</t>
  </si>
  <si>
    <t>тыс.руб.</t>
  </si>
  <si>
    <t>Итого:</t>
  </si>
  <si>
    <t>2020 год</t>
  </si>
  <si>
    <t>ВСЕГО</t>
  </si>
  <si>
    <t>2021 год</t>
  </si>
  <si>
    <r>
      <t xml:space="preserve">Приложение № 3
к пояснительной записке
к решению
"О  бюджете сельского поселения "Иоссер" на </t>
    </r>
    <r>
      <rPr>
        <sz val="10"/>
        <color rgb="FFFF0000"/>
        <rFont val="Times New Roman"/>
        <family val="1"/>
        <charset val="204"/>
      </rPr>
      <t xml:space="preserve">2019 </t>
    </r>
    <r>
      <rPr>
        <sz val="10"/>
        <rFont val="Times New Roman"/>
        <family val="1"/>
        <charset val="204"/>
      </rPr>
      <t xml:space="preserve">год и 
плановый период </t>
    </r>
    <r>
      <rPr>
        <sz val="10"/>
        <color rgb="FFFF0000"/>
        <rFont val="Times New Roman"/>
        <family val="1"/>
        <charset val="204"/>
      </rPr>
      <t xml:space="preserve">2020-2021 </t>
    </r>
    <r>
      <rPr>
        <sz val="10"/>
        <rFont val="Times New Roman"/>
        <family val="1"/>
        <charset val="204"/>
      </rPr>
      <t>годов"</t>
    </r>
  </si>
  <si>
    <r>
      <t xml:space="preserve">Распределение бюджетных ассигнований </t>
    </r>
    <r>
      <rPr>
        <b/>
        <sz val="12"/>
        <color rgb="FFFF0000"/>
        <rFont val="Times New Roman CYR"/>
        <charset val="204"/>
      </rPr>
      <t>проекта</t>
    </r>
    <r>
      <rPr>
        <b/>
        <sz val="12"/>
        <rFont val="Times New Roman CYR"/>
        <family val="1"/>
        <charset val="204"/>
      </rPr>
      <t xml:space="preserve"> бюджета сельского поселения "Иоссер" по разделам классификации расходов бюджета на 2019-2021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</si>
</sst>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justify" vertical="center" wrapText="1"/>
    </xf>
    <xf numFmtId="165" fontId="6" fillId="0" borderId="3" xfId="0" applyNumberFormat="1" applyFont="1" applyFill="1" applyBorder="1" applyAlignment="1">
      <alignment horizontal="right" vertical="center"/>
    </xf>
    <xf numFmtId="49" fontId="6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Border="1"/>
    <xf numFmtId="165" fontId="8" fillId="0" borderId="0" xfId="0" applyNumberFormat="1" applyFont="1"/>
    <xf numFmtId="0" fontId="10" fillId="0" borderId="0" xfId="0" applyFont="1"/>
    <xf numFmtId="0" fontId="1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166" fontId="7" fillId="0" borderId="3" xfId="0" applyNumberFormat="1" applyFont="1" applyFill="1" applyBorder="1" applyAlignment="1">
      <alignment horizontal="right" vertical="center"/>
    </xf>
    <xf numFmtId="166" fontId="7" fillId="0" borderId="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166" fontId="15" fillId="0" borderId="0" xfId="0" applyNumberFormat="1" applyFont="1"/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A3" sqref="A3:G3"/>
    </sheetView>
  </sheetViews>
  <sheetFormatPr defaultRowHeight="15.6" x14ac:dyDescent="0.3"/>
  <cols>
    <col min="1" max="1" width="45.88671875" style="8" customWidth="1"/>
    <col min="2" max="2" width="8.109375" style="8" customWidth="1"/>
    <col min="3" max="3" width="0.77734375" style="8" hidden="1" customWidth="1"/>
    <col min="4" max="4" width="11" style="8" customWidth="1"/>
    <col min="5" max="5" width="11.5546875" style="8" customWidth="1"/>
    <col min="6" max="6" width="11" style="8" customWidth="1"/>
    <col min="7" max="7" width="11.5546875" style="8" customWidth="1"/>
    <col min="8" max="8" width="12.88671875" style="8" customWidth="1"/>
    <col min="9" max="9" width="10.6640625" style="8" customWidth="1"/>
    <col min="10" max="10" width="12.6640625" style="8" customWidth="1"/>
    <col min="11" max="16384" width="8.88671875" style="8"/>
  </cols>
  <sheetData>
    <row r="1" spans="1:9" ht="66.599999999999994" customHeight="1" x14ac:dyDescent="0.3">
      <c r="A1" s="20" t="s">
        <v>55</v>
      </c>
      <c r="B1" s="21"/>
      <c r="C1" s="21"/>
      <c r="D1" s="21"/>
      <c r="E1" s="21"/>
      <c r="F1" s="21"/>
      <c r="G1" s="21"/>
    </row>
    <row r="3" spans="1:9" ht="36" customHeight="1" x14ac:dyDescent="0.3">
      <c r="A3" s="30" t="s">
        <v>56</v>
      </c>
      <c r="B3" s="30"/>
      <c r="C3" s="30"/>
      <c r="D3" s="30"/>
      <c r="E3" s="30"/>
      <c r="F3" s="30"/>
      <c r="G3" s="30"/>
    </row>
    <row r="4" spans="1:9" x14ac:dyDescent="0.3">
      <c r="A4" s="1" t="s">
        <v>0</v>
      </c>
      <c r="B4" s="1" t="s">
        <v>0</v>
      </c>
      <c r="C4" s="1" t="s">
        <v>0</v>
      </c>
      <c r="D4" s="1"/>
      <c r="E4" s="2" t="s">
        <v>0</v>
      </c>
      <c r="F4" s="2" t="s">
        <v>0</v>
      </c>
      <c r="G4" s="13" t="s">
        <v>49</v>
      </c>
    </row>
    <row r="5" spans="1:9" x14ac:dyDescent="0.3">
      <c r="A5" s="26" t="s">
        <v>1</v>
      </c>
      <c r="B5" s="31" t="s">
        <v>2</v>
      </c>
      <c r="C5" s="32" t="s">
        <v>0</v>
      </c>
      <c r="D5" s="22" t="s">
        <v>47</v>
      </c>
      <c r="E5" s="26" t="s">
        <v>48</v>
      </c>
      <c r="F5" s="26" t="s">
        <v>52</v>
      </c>
      <c r="G5" s="26" t="s">
        <v>54</v>
      </c>
    </row>
    <row r="6" spans="1:9" x14ac:dyDescent="0.3">
      <c r="A6" s="27"/>
      <c r="B6" s="33" t="s">
        <v>3</v>
      </c>
      <c r="C6" s="34" t="s">
        <v>4</v>
      </c>
      <c r="D6" s="23" t="s">
        <v>5</v>
      </c>
      <c r="E6" s="27" t="s">
        <v>5</v>
      </c>
      <c r="F6" s="27" t="s">
        <v>5</v>
      </c>
      <c r="G6" s="27" t="s">
        <v>5</v>
      </c>
    </row>
    <row r="7" spans="1:9" s="11" customFormat="1" ht="12" x14ac:dyDescent="0.25">
      <c r="A7" s="12" t="s">
        <v>6</v>
      </c>
      <c r="B7" s="28" t="s">
        <v>7</v>
      </c>
      <c r="C7" s="29"/>
      <c r="D7" s="12">
        <v>5</v>
      </c>
      <c r="E7" s="12">
        <v>3</v>
      </c>
      <c r="F7" s="12">
        <v>4</v>
      </c>
      <c r="G7" s="12">
        <v>5</v>
      </c>
    </row>
    <row r="8" spans="1:9" ht="19.95" customHeight="1" x14ac:dyDescent="0.3">
      <c r="A8" s="4" t="s">
        <v>53</v>
      </c>
      <c r="B8" s="35" t="s">
        <v>50</v>
      </c>
      <c r="C8" s="36" t="s">
        <v>0</v>
      </c>
      <c r="D8" s="5">
        <v>3495</v>
      </c>
      <c r="E8" s="5">
        <v>3128.08</v>
      </c>
      <c r="F8" s="5">
        <v>3637.3130000000001</v>
      </c>
      <c r="G8" s="5">
        <v>3637.1129999999998</v>
      </c>
    </row>
    <row r="9" spans="1:9" ht="19.95" customHeight="1" x14ac:dyDescent="0.3">
      <c r="A9" s="6" t="s">
        <v>11</v>
      </c>
      <c r="B9" s="24" t="s">
        <v>12</v>
      </c>
      <c r="C9" s="25" t="s">
        <v>10</v>
      </c>
      <c r="D9" s="15">
        <f>2174.011/D8%</f>
        <v>62.203462088698132</v>
      </c>
      <c r="E9" s="15">
        <f>2209.926/E8%</f>
        <v>70.648001329889254</v>
      </c>
      <c r="F9" s="15">
        <f>2259.219/F8%</f>
        <v>62.112306529572784</v>
      </c>
      <c r="G9" s="15">
        <f>2259.219/G8%</f>
        <v>62.115722002588313</v>
      </c>
    </row>
    <row r="10" spans="1:9" ht="19.95" hidden="1" customHeight="1" x14ac:dyDescent="0.3">
      <c r="A10" s="6" t="s">
        <v>18</v>
      </c>
      <c r="B10" s="24" t="s">
        <v>19</v>
      </c>
      <c r="C10" s="25" t="s">
        <v>10</v>
      </c>
      <c r="D10" s="15"/>
      <c r="E10" s="15"/>
      <c r="F10" s="15"/>
      <c r="G10" s="15"/>
    </row>
    <row r="11" spans="1:9" ht="19.95" hidden="1" customHeight="1" x14ac:dyDescent="0.3">
      <c r="A11" s="6" t="s">
        <v>20</v>
      </c>
      <c r="B11" s="24" t="s">
        <v>21</v>
      </c>
      <c r="C11" s="25" t="s">
        <v>10</v>
      </c>
      <c r="D11" s="15"/>
      <c r="E11" s="15"/>
      <c r="F11" s="15"/>
      <c r="G11" s="15"/>
    </row>
    <row r="12" spans="1:9" ht="19.95" customHeight="1" x14ac:dyDescent="0.3">
      <c r="A12" s="6" t="s">
        <v>23</v>
      </c>
      <c r="B12" s="24" t="s">
        <v>24</v>
      </c>
      <c r="C12" s="25" t="s">
        <v>10</v>
      </c>
      <c r="D12" s="15">
        <f>1248.538/D8%</f>
        <v>35.72354792560801</v>
      </c>
      <c r="E12" s="15">
        <f>845/E8%</f>
        <v>27.013375616991894</v>
      </c>
      <c r="F12" s="15">
        <f>1215.788/F8%</f>
        <v>33.425443452350677</v>
      </c>
      <c r="G12" s="15">
        <f>1126.446/G8%</f>
        <v>30.970882675352673</v>
      </c>
    </row>
    <row r="13" spans="1:9" ht="19.95" customHeight="1" x14ac:dyDescent="0.3">
      <c r="A13" s="6" t="s">
        <v>25</v>
      </c>
      <c r="B13" s="24" t="s">
        <v>26</v>
      </c>
      <c r="C13" s="25" t="s">
        <v>10</v>
      </c>
      <c r="D13" s="15">
        <f>72.451/D8%</f>
        <v>2.0729899856938481</v>
      </c>
      <c r="E13" s="15">
        <f>73.154/E8%</f>
        <v>2.3386230531188459</v>
      </c>
      <c r="F13" s="15">
        <f>73.154/F8%</f>
        <v>2.0112099233692562</v>
      </c>
      <c r="G13" s="15">
        <f>73.154/G8%</f>
        <v>2.0113205171244335</v>
      </c>
    </row>
    <row r="14" spans="1:9" ht="18.75" hidden="1" customHeight="1" x14ac:dyDescent="0.3">
      <c r="A14" s="7" t="s">
        <v>27</v>
      </c>
      <c r="B14" s="37" t="s">
        <v>28</v>
      </c>
      <c r="C14" s="38" t="s">
        <v>14</v>
      </c>
      <c r="D14" s="16"/>
      <c r="E14" s="15"/>
      <c r="F14" s="15"/>
      <c r="G14" s="15"/>
    </row>
    <row r="15" spans="1:9" ht="31.5" hidden="1" customHeight="1" x14ac:dyDescent="0.3">
      <c r="A15" s="7" t="s">
        <v>29</v>
      </c>
      <c r="B15" s="37" t="s">
        <v>30</v>
      </c>
      <c r="C15" s="38" t="s">
        <v>15</v>
      </c>
      <c r="D15" s="16"/>
      <c r="E15" s="15"/>
      <c r="F15" s="15"/>
      <c r="G15" s="15"/>
      <c r="H15" s="3"/>
      <c r="I15" s="9"/>
    </row>
    <row r="16" spans="1:9" ht="28.5" hidden="1" customHeight="1" x14ac:dyDescent="0.3">
      <c r="A16" s="7" t="s">
        <v>31</v>
      </c>
      <c r="B16" s="37" t="s">
        <v>32</v>
      </c>
      <c r="C16" s="38" t="s">
        <v>17</v>
      </c>
      <c r="D16" s="16"/>
      <c r="E16" s="15"/>
      <c r="F16" s="15"/>
      <c r="G16" s="15"/>
    </row>
    <row r="17" spans="1:7" ht="27" hidden="1" customHeight="1" x14ac:dyDescent="0.3">
      <c r="A17" s="6" t="s">
        <v>33</v>
      </c>
      <c r="B17" s="24" t="s">
        <v>34</v>
      </c>
      <c r="C17" s="25" t="s">
        <v>10</v>
      </c>
      <c r="D17" s="16"/>
      <c r="E17" s="15">
        <f>E18+E19</f>
        <v>0</v>
      </c>
      <c r="F17" s="15">
        <f>F18+F19</f>
        <v>0</v>
      </c>
      <c r="G17" s="15">
        <f>G18+G19</f>
        <v>0</v>
      </c>
    </row>
    <row r="18" spans="1:7" ht="24" hidden="1" customHeight="1" x14ac:dyDescent="0.3">
      <c r="A18" s="7" t="s">
        <v>43</v>
      </c>
      <c r="B18" s="37" t="s">
        <v>44</v>
      </c>
      <c r="C18" s="38" t="s">
        <v>22</v>
      </c>
      <c r="D18" s="16"/>
      <c r="E18" s="15"/>
      <c r="F18" s="15"/>
      <c r="G18" s="15"/>
    </row>
    <row r="19" spans="1:7" ht="30.75" hidden="1" customHeight="1" x14ac:dyDescent="0.3">
      <c r="A19" s="7" t="s">
        <v>46</v>
      </c>
      <c r="B19" s="37" t="s">
        <v>45</v>
      </c>
      <c r="C19" s="38" t="s">
        <v>16</v>
      </c>
      <c r="D19" s="16"/>
      <c r="E19" s="15"/>
      <c r="F19" s="15"/>
      <c r="G19" s="15"/>
    </row>
    <row r="20" spans="1:7" ht="55.2" hidden="1" x14ac:dyDescent="0.3">
      <c r="A20" s="6" t="s">
        <v>35</v>
      </c>
      <c r="B20" s="24" t="s">
        <v>36</v>
      </c>
      <c r="C20" s="25" t="s">
        <v>10</v>
      </c>
      <c r="D20" s="16"/>
      <c r="E20" s="15">
        <f>E21+E22+E23</f>
        <v>0</v>
      </c>
      <c r="F20" s="15">
        <f>F21+F22+F23</f>
        <v>0</v>
      </c>
      <c r="G20" s="15">
        <f>G21+G22+G23</f>
        <v>0</v>
      </c>
    </row>
    <row r="21" spans="1:7" ht="48" hidden="1" customHeight="1" x14ac:dyDescent="0.3">
      <c r="A21" s="7" t="s">
        <v>37</v>
      </c>
      <c r="B21" s="37" t="s">
        <v>38</v>
      </c>
      <c r="C21" s="38" t="s">
        <v>22</v>
      </c>
      <c r="D21" s="16"/>
      <c r="E21" s="15"/>
      <c r="F21" s="15"/>
      <c r="G21" s="15"/>
    </row>
    <row r="22" spans="1:7" ht="28.5" hidden="1" customHeight="1" x14ac:dyDescent="0.3">
      <c r="A22" s="7" t="s">
        <v>39</v>
      </c>
      <c r="B22" s="37" t="s">
        <v>40</v>
      </c>
      <c r="C22" s="38" t="s">
        <v>13</v>
      </c>
      <c r="D22" s="16"/>
      <c r="E22" s="15"/>
      <c r="F22" s="15"/>
      <c r="G22" s="15"/>
    </row>
    <row r="23" spans="1:7" ht="35.25" hidden="1" customHeight="1" x14ac:dyDescent="0.3">
      <c r="A23" s="7" t="s">
        <v>41</v>
      </c>
      <c r="B23" s="37" t="s">
        <v>42</v>
      </c>
      <c r="C23" s="38" t="s">
        <v>14</v>
      </c>
      <c r="D23" s="16"/>
      <c r="E23" s="15"/>
      <c r="F23" s="15"/>
      <c r="G23" s="15"/>
    </row>
    <row r="24" spans="1:7" ht="22.8" customHeight="1" x14ac:dyDescent="0.3">
      <c r="A24" s="6" t="s">
        <v>8</v>
      </c>
      <c r="B24" s="24" t="s">
        <v>9</v>
      </c>
      <c r="C24" s="25" t="s">
        <v>10</v>
      </c>
      <c r="D24" s="15">
        <f>0/3887.015%</f>
        <v>0</v>
      </c>
      <c r="E24" s="15">
        <v>0</v>
      </c>
      <c r="F24" s="15">
        <f>89.152/F8%</f>
        <v>2.4510400947072739</v>
      </c>
      <c r="G24" s="15">
        <f>178.294/G8%</f>
        <v>4.902074804934573</v>
      </c>
    </row>
    <row r="25" spans="1:7" s="14" customFormat="1" ht="19.95" customHeight="1" x14ac:dyDescent="0.3">
      <c r="A25" s="17" t="s">
        <v>51</v>
      </c>
      <c r="B25" s="18"/>
      <c r="C25" s="18"/>
      <c r="D25" s="19">
        <f>D9+D12+D13+D24</f>
        <v>100</v>
      </c>
      <c r="E25" s="19">
        <f>E9+E12+E13+E24</f>
        <v>100</v>
      </c>
      <c r="F25" s="19">
        <f>F9+F12+F13+F24</f>
        <v>100</v>
      </c>
      <c r="G25" s="19">
        <f>G9+G12+G13+G24</f>
        <v>99.999999999999986</v>
      </c>
    </row>
    <row r="28" spans="1:7" x14ac:dyDescent="0.3">
      <c r="D28" s="10"/>
    </row>
  </sheetData>
  <mergeCells count="26">
    <mergeCell ref="B23:C23"/>
    <mergeCell ref="B20:C20"/>
    <mergeCell ref="B21:C21"/>
    <mergeCell ref="B18:C18"/>
    <mergeCell ref="B19:C19"/>
    <mergeCell ref="B16:C16"/>
    <mergeCell ref="B17:C17"/>
    <mergeCell ref="B13:C13"/>
    <mergeCell ref="B14:C14"/>
    <mergeCell ref="B22:C22"/>
    <mergeCell ref="A1:G1"/>
    <mergeCell ref="D5:D6"/>
    <mergeCell ref="B24:C24"/>
    <mergeCell ref="G5:G6"/>
    <mergeCell ref="B7:C7"/>
    <mergeCell ref="B10:C10"/>
    <mergeCell ref="B11:C11"/>
    <mergeCell ref="A3:G3"/>
    <mergeCell ref="A5:A6"/>
    <mergeCell ref="B5:C6"/>
    <mergeCell ref="E5:E6"/>
    <mergeCell ref="F5:F6"/>
    <mergeCell ref="B8:C8"/>
    <mergeCell ref="B9:C9"/>
    <mergeCell ref="B12:C12"/>
    <mergeCell ref="B15:C15"/>
  </mergeCells>
  <pageMargins left="0.7874015748031496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2018-12-24T07:53:36Z</dcterms:modified>
</cp:coreProperties>
</file>